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10 Стропы (несост. СКС-2748) (ГПБ-3316)\ЗК МСП СКС-2810\"/>
    </mc:Choice>
  </mc:AlternateContent>
  <bookViews>
    <workbookView xWindow="0" yWindow="0" windowWidth="254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32" i="3" l="1"/>
  <c r="AD32" i="3" s="1"/>
  <c r="AB26" i="3"/>
  <c r="AC26" i="3" s="1"/>
  <c r="AD26" i="3" l="1"/>
  <c r="AC32" i="3"/>
  <c r="K38" i="3"/>
  <c r="AB38" i="3" s="1"/>
  <c r="AD38" i="3" s="1"/>
  <c r="AC38" i="3" l="1"/>
  <c r="K20" i="3"/>
  <c r="AB20" i="3" s="1"/>
  <c r="K19" i="3"/>
  <c r="AB19" i="3" s="1"/>
  <c r="K18" i="3"/>
  <c r="K42" i="3"/>
  <c r="AB42" i="3" s="1"/>
  <c r="K41" i="3"/>
  <c r="AB41" i="3" s="1"/>
  <c r="K40" i="3"/>
  <c r="AB40" i="3" s="1"/>
  <c r="K39" i="3"/>
  <c r="K37" i="3"/>
  <c r="AB37" i="3" s="1"/>
  <c r="K36" i="3"/>
  <c r="K35" i="3"/>
  <c r="AB35" i="3" s="1"/>
  <c r="K34" i="3"/>
  <c r="AB34" i="3" s="1"/>
  <c r="K33" i="3"/>
  <c r="AB33" i="3" s="1"/>
  <c r="K31" i="3"/>
  <c r="AB31" i="3" s="1"/>
  <c r="K30" i="3"/>
  <c r="AB30" i="3" s="1"/>
  <c r="K29" i="3"/>
  <c r="AB29" i="3" s="1"/>
  <c r="K28" i="3"/>
  <c r="AB28" i="3" s="1"/>
  <c r="K27" i="3"/>
  <c r="AB27" i="3" s="1"/>
  <c r="K25" i="3"/>
  <c r="AB25" i="3" s="1"/>
  <c r="K24" i="3"/>
  <c r="AB24" i="3" s="1"/>
  <c r="K23" i="3"/>
  <c r="AB23" i="3" s="1"/>
  <c r="K22" i="3"/>
  <c r="AB22" i="3" s="1"/>
  <c r="AC25" i="3" l="1"/>
  <c r="AD25" i="3"/>
  <c r="AC30" i="3"/>
  <c r="AD30" i="3"/>
  <c r="AC22" i="3"/>
  <c r="AD22" i="3"/>
  <c r="AD24" i="3"/>
  <c r="AC24" i="3"/>
  <c r="AC27" i="3"/>
  <c r="AD27" i="3"/>
  <c r="AC29" i="3"/>
  <c r="AD29" i="3"/>
  <c r="AC31" i="3"/>
  <c r="AD31" i="3"/>
  <c r="AC34" i="3"/>
  <c r="AD34" i="3"/>
  <c r="AA36" i="3"/>
  <c r="AB36" i="3"/>
  <c r="AA39" i="3"/>
  <c r="AB39" i="3"/>
  <c r="AD41" i="3"/>
  <c r="AC41" i="3"/>
  <c r="AD20" i="3"/>
  <c r="AC20" i="3"/>
  <c r="AC23" i="3"/>
  <c r="AD23" i="3"/>
  <c r="AD28" i="3"/>
  <c r="AC28" i="3"/>
  <c r="AC33" i="3"/>
  <c r="AD33" i="3"/>
  <c r="AC35" i="3"/>
  <c r="AD35" i="3"/>
  <c r="AD37" i="3"/>
  <c r="AC37" i="3"/>
  <c r="AD40" i="3"/>
  <c r="AC40" i="3"/>
  <c r="AD42" i="3"/>
  <c r="AC42" i="3"/>
  <c r="AC19" i="3"/>
  <c r="AD19" i="3"/>
  <c r="AA33" i="3"/>
  <c r="AA37" i="3"/>
  <c r="AA27" i="3"/>
  <c r="AA30" i="3"/>
  <c r="AA26" i="3"/>
  <c r="AA31" i="3"/>
  <c r="AA29" i="3"/>
  <c r="AA35" i="3"/>
  <c r="AA28" i="3"/>
  <c r="AA32" i="3"/>
  <c r="AA34" i="3"/>
  <c r="AA38" i="3"/>
  <c r="AA40" i="3"/>
  <c r="K21" i="3"/>
  <c r="AB21" i="3" s="1"/>
  <c r="AD39" i="3" l="1"/>
  <c r="AC39" i="3"/>
  <c r="AD36" i="3"/>
  <c r="AC36" i="3"/>
  <c r="AC21" i="3"/>
  <c r="AD21" i="3"/>
  <c r="AA23" i="3"/>
  <c r="AA42" i="3" l="1"/>
  <c r="AA22" i="3"/>
  <c r="AA21" i="3"/>
  <c r="AA24" i="3"/>
  <c r="AA41" i="3" l="1"/>
  <c r="AA20" i="3" l="1"/>
  <c r="AA25" i="3" l="1"/>
  <c r="AA19" i="3"/>
  <c r="AB18" i="3" l="1"/>
  <c r="AC18" i="3" l="1"/>
  <c r="AC43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<sst xmlns="http://schemas.openxmlformats.org/spreadsheetml/2006/main" count="159" uniqueCount="134">
  <si>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</si>
  <si>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</si>
  <si>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</si>
  <si>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</si>
  <si>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</si>
  <si>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</si>
  <si>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</si>
  <si>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</si>
  <si>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</si>
  <si>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</si>
  <si>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</si>
  <si>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</si>
  <si>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</si>
  <si>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</si>
  <si>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</si>
  <si>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</si>
  <si>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</si>
  <si>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</si>
  <si>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</si>
  <si>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</si>
  <si>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</si>
  <si>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</si>
  <si>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</si>
  <si>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</si>
  <si>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</si>
  <si>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</si>
  <si>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</si>
  <si>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</si>
  <si>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</si>
  <si>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</si>
  <si>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</si>
  <si>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</si>
  <si>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</si>
  <si>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</si>
  <si>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</si>
  <si>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</si>
  <si>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</si>
  <si>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</si>
  <si>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</si>
  <si>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</si>
  <si>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</si>
  <si>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</si>
  <si>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</si>
  <si>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</si>
  <si>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</si>
  <si>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</si>
  <si>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</si>
  <si>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</si>
  <si>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</si>
  <si>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</si>
  <si>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</si>
  <si>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</si>
  <si>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</si>
  <si>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</si>
  <si>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</si>
  <si>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</si>
  <si>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</si>
  <si>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</si>
  <si>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</si>
  <si>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</si>
  <si>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</si>
  <si>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</si>
  <si>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</si>
  <si>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</si>
  <si>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</si>
  <si>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</si>
  <si>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</si>
  <si>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</si>
  <si>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</si>
  <si>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</si>
  <si>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начальник УМТС Аблякимов Р.Э.</t>
  </si>
  <si>
    <t>Источник № 1 "Цены текущих договоров 2021 года"</t>
  </si>
  <si>
    <t xml:space="preserve">2. </t>
  </si>
  <si>
    <t xml:space="preserve">3. </t>
  </si>
  <si>
    <t>Полякова С.А.</t>
  </si>
  <si>
    <t xml:space="preserve">1. </t>
  </si>
  <si>
    <t>Индекс роста цен для пересчета цен _____г. к уровню цен _____г.</t>
  </si>
  <si>
    <t>ЕК000689</t>
  </si>
  <si>
    <t>ЖЗ000004</t>
  </si>
  <si>
    <t>ЖЗ000009</t>
  </si>
  <si>
    <t>ЖЗ000012</t>
  </si>
  <si>
    <t>ЖЗ000015</t>
  </si>
  <si>
    <t>ЖЗ000023</t>
  </si>
  <si>
    <t>ЖЗ000024</t>
  </si>
  <si>
    <t>ЖЗ000025</t>
  </si>
  <si>
    <t>ЖЗ000031</t>
  </si>
  <si>
    <t>ЖЗ000035</t>
  </si>
  <si>
    <t>ЖЗ000043</t>
  </si>
  <si>
    <t>ЖЗ000045</t>
  </si>
  <si>
    <t>ЖЗ000047</t>
  </si>
  <si>
    <t>ЖЗ000048</t>
  </si>
  <si>
    <t>ЖЗ000050</t>
  </si>
  <si>
    <t>ЖЗ000077</t>
  </si>
  <si>
    <t>ЖЗ000078</t>
  </si>
  <si>
    <t>ЖЗ000082</t>
  </si>
  <si>
    <t>ЖЗ000105</t>
  </si>
  <si>
    <t>ЖЗ000111</t>
  </si>
  <si>
    <t>ЖЗ000113</t>
  </si>
  <si>
    <t>ЖЗ000114</t>
  </si>
  <si>
    <t>ЖЗ000132</t>
  </si>
  <si>
    <t>ЖЗ000146</t>
  </si>
  <si>
    <t>ЖЗ000156</t>
  </si>
  <si>
    <t>Цепь круглозвенная А2-6х19-8</t>
  </si>
  <si>
    <t>Строп канатный 2СК-2,0/1500</t>
  </si>
  <si>
    <t>Строп канатный 1СК-1,0/1500</t>
  </si>
  <si>
    <t>Строп канатный 4СК-1,0/1000</t>
  </si>
  <si>
    <t>Строп канатный 2СК-2,0/1,0</t>
  </si>
  <si>
    <t>Строп канатный СКП (УСК1)-1,0/1000</t>
  </si>
  <si>
    <t>Строп канатный СКП (УСК1)-1,0/2000</t>
  </si>
  <si>
    <t>Строп канатный СКП (УСК1)-2,0/1500</t>
  </si>
  <si>
    <t>Строп канатный 4СК-3,2 /1500</t>
  </si>
  <si>
    <t>Строп текстильный петлевой СТП, г/п 5т, L-3 м</t>
  </si>
  <si>
    <t>Строп канатный СКП - 1,6/2500</t>
  </si>
  <si>
    <t>Строп текстильный петлевой СТП, г/п 1т, L-2 м</t>
  </si>
  <si>
    <t>Строп текстильный петлевой СТП 2,0 тн/3000мм</t>
  </si>
  <si>
    <t>Строп текстильный петлевой СТП 3,0 тн/4000мм</t>
  </si>
  <si>
    <t>Строп 4СК 3.2-2.0</t>
  </si>
  <si>
    <t>Строп грузовой канатный 2 СК 2/1400</t>
  </si>
  <si>
    <t>Строп канатный СКП (УСК1)-2,0/1000</t>
  </si>
  <si>
    <t>Строп грузовой канатный 2 СК 2/2000</t>
  </si>
  <si>
    <t>Строп канатный 4СК, г/п 3.2 т, длина 1500мм, д 12 мм</t>
  </si>
  <si>
    <t>Зажим для тросса нерж.6 мм А4 тип "подкова"</t>
  </si>
  <si>
    <t>Тросс 6 мм 7х19 мягкий нержавейка А4</t>
  </si>
  <si>
    <t>Скоба такелажная 10 мм нержавека А4</t>
  </si>
  <si>
    <t>Строп канатный "паук" 5 тонн L=4 м</t>
  </si>
  <si>
    <t>Коуш 6 мм нержавейка А4</t>
  </si>
  <si>
    <t>Строп текстильный петлевой; г/п - 1т; L - 1м; ширина ленты - 30мм</t>
  </si>
  <si>
    <t>м</t>
  </si>
  <si>
    <t>шт</t>
  </si>
  <si>
    <t>пог. м</t>
  </si>
  <si>
    <t>Стройматериалы</t>
  </si>
  <si>
    <t>Ж/ЖЗ</t>
  </si>
  <si>
    <t>Материалы такелажные</t>
  </si>
  <si>
    <t>Стропы такелажные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</si>
</sst>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42</xdr:row>
      <xdr:rowOff>0</xdr:rowOff>
    </xdr:from>
    <xdr:to>
      <xdr:col>29</xdr:col>
      <xdr:colOff>2995</xdr:colOff>
      <xdr:row>42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58919" y="385251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776144" y="48452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3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5" sqref="H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5.28515625" style="1" customWidth="1"/>
    <col min="4" max="4" width="8.28515625" style="1" customWidth="1"/>
    <col min="5" max="5" width="9.5703125" style="1" customWidth="1"/>
    <col min="6" max="6" width="10.85546875" style="1" customWidth="1"/>
    <col min="7" max="7" width="7.5703125" style="1" customWidth="1"/>
    <col min="8" max="8" width="10.85546875" style="1" customWidth="1"/>
    <col min="9" max="9" width="13.7109375" style="1" customWidth="1"/>
    <col min="10" max="10" width="8.28515625" style="1" customWidth="1"/>
    <col min="11" max="11" width="12" style="1" customWidth="1"/>
    <col min="12" max="15" width="10.2851562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63</v>
      </c>
    </row>
    <row r="2" spans="1:30" ht="15.75" hidden="1" x14ac:dyDescent="0.2">
      <c r="V2" s="2"/>
      <c r="AA2" s="1" t="s">
        <v>64</v>
      </c>
    </row>
    <row r="3" spans="1:30" ht="15.75" hidden="1" x14ac:dyDescent="0.2">
      <c r="V3" s="2"/>
      <c r="AA3" s="1" t="s">
        <v>65</v>
      </c>
    </row>
    <row r="4" spans="1:30" ht="15.75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7" t="s">
        <v>66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x14ac:dyDescent="0.2">
      <c r="C7" s="7" t="s">
        <v>30</v>
      </c>
      <c r="D7" s="57" t="s">
        <v>131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x14ac:dyDescent="0.2">
      <c r="C8" s="7" t="s">
        <v>25</v>
      </c>
      <c r="D8" s="57" t="s">
        <v>132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x14ac:dyDescent="0.2">
      <c r="C9" s="7" t="s">
        <v>24</v>
      </c>
      <c r="D9" s="57" t="s">
        <v>130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2.75" customHeight="1" x14ac:dyDescent="0.2">
      <c r="C10" s="7" t="s">
        <v>9</v>
      </c>
      <c r="D10" s="57" t="s">
        <v>133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5.5" x14ac:dyDescent="0.2">
      <c r="C11" s="7" t="s">
        <v>10</v>
      </c>
      <c r="D11" s="57" t="s">
        <v>67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38.25" x14ac:dyDescent="0.2">
      <c r="C12" s="7" t="s">
        <v>23</v>
      </c>
      <c r="D12" s="57" t="s">
        <v>68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4" spans="1:30" x14ac:dyDescent="0.2">
      <c r="A14" s="53" t="s">
        <v>6</v>
      </c>
      <c r="B14" s="60" t="s">
        <v>28</v>
      </c>
      <c r="C14" s="53" t="s">
        <v>1</v>
      </c>
      <c r="D14" s="60" t="s">
        <v>4</v>
      </c>
      <c r="E14" s="60" t="s">
        <v>57</v>
      </c>
      <c r="F14" s="53" t="s">
        <v>71</v>
      </c>
      <c r="G14" s="53"/>
      <c r="H14" s="53"/>
      <c r="I14" s="53"/>
      <c r="J14" s="60" t="s">
        <v>76</v>
      </c>
      <c r="K14" s="60" t="s">
        <v>60</v>
      </c>
      <c r="L14" s="48" t="s">
        <v>58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61</v>
      </c>
      <c r="AB14" s="60" t="s">
        <v>32</v>
      </c>
      <c r="AC14" s="60" t="s">
        <v>31</v>
      </c>
      <c r="AD14" s="50" t="s">
        <v>54</v>
      </c>
    </row>
    <row r="15" spans="1:30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29</v>
      </c>
      <c r="J15" s="61"/>
      <c r="K15" s="61"/>
      <c r="L15" s="48" t="s">
        <v>55</v>
      </c>
      <c r="M15" s="49"/>
      <c r="N15" s="49"/>
      <c r="O15" s="49"/>
      <c r="P15" s="49"/>
      <c r="Q15" s="48" t="s">
        <v>59</v>
      </c>
      <c r="R15" s="49"/>
      <c r="S15" s="49"/>
      <c r="T15" s="49"/>
      <c r="U15" s="49"/>
      <c r="V15" s="53" t="s">
        <v>56</v>
      </c>
      <c r="W15" s="53"/>
      <c r="X15" s="53"/>
      <c r="Y15" s="53"/>
      <c r="Z15" s="53"/>
      <c r="AA15" s="64"/>
      <c r="AB15" s="61"/>
      <c r="AC15" s="61"/>
      <c r="AD15" s="51"/>
    </row>
    <row r="16" spans="1:30" ht="25.5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7" t="s">
        <v>11</v>
      </c>
      <c r="M16" s="45" t="s">
        <v>12</v>
      </c>
      <c r="N16" s="37" t="s">
        <v>13</v>
      </c>
      <c r="O16" s="37" t="s">
        <v>33</v>
      </c>
      <c r="P16" s="37" t="s">
        <v>34</v>
      </c>
      <c r="Q16" s="37" t="s">
        <v>17</v>
      </c>
      <c r="R16" s="37" t="s">
        <v>18</v>
      </c>
      <c r="S16" s="37" t="s">
        <v>26</v>
      </c>
      <c r="T16" s="37" t="s">
        <v>35</v>
      </c>
      <c r="U16" s="37" t="s">
        <v>36</v>
      </c>
      <c r="V16" s="37" t="s">
        <v>19</v>
      </c>
      <c r="W16" s="37" t="s">
        <v>20</v>
      </c>
      <c r="X16" s="37" t="s">
        <v>21</v>
      </c>
      <c r="Y16" s="37" t="s">
        <v>37</v>
      </c>
      <c r="Z16" s="37" t="s">
        <v>38</v>
      </c>
      <c r="AA16" s="65"/>
      <c r="AB16" s="62"/>
      <c r="AC16" s="62"/>
      <c r="AD16" s="52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77</v>
      </c>
      <c r="C18" s="14" t="s">
        <v>102</v>
      </c>
      <c r="D18" s="15" t="s">
        <v>127</v>
      </c>
      <c r="E18" s="16">
        <v>300</v>
      </c>
      <c r="F18" s="41">
        <v>121.69</v>
      </c>
      <c r="G18" s="42">
        <v>73</v>
      </c>
      <c r="H18" s="17">
        <v>44599</v>
      </c>
      <c r="I18" s="46"/>
      <c r="J18" s="20">
        <v>1.04</v>
      </c>
      <c r="K18" s="16">
        <f t="shared" ref="K18:K42" si="0">IF(SUM(F18)=0,"",F18*J18)</f>
        <v>126.55760000000001</v>
      </c>
      <c r="L18" s="18">
        <v>186.66666666666669</v>
      </c>
      <c r="M18" s="44">
        <v>151.69999999999999</v>
      </c>
      <c r="N18" s="44">
        <v>187.5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4</v>
      </c>
      <c r="AB18" s="21">
        <f>CEILING(SUM(K18:Z18)/COUNTIF(K18:Z18,"&gt;0"),0.01)</f>
        <v>163.11000000000001</v>
      </c>
      <c r="AC18" s="21">
        <f t="shared" ref="AC18" si="2">AB18*E18</f>
        <v>48933.000000000007</v>
      </c>
      <c r="AD18" s="36">
        <f t="shared" ref="AD18" si="3">STDEV(K18:Z18)/AB18*100</f>
        <v>18.10431882998073</v>
      </c>
    </row>
    <row r="19" spans="1:30" x14ac:dyDescent="0.2">
      <c r="A19" s="13">
        <v>2</v>
      </c>
      <c r="B19" s="14" t="s">
        <v>78</v>
      </c>
      <c r="C19" s="14" t="s">
        <v>103</v>
      </c>
      <c r="D19" s="15" t="s">
        <v>128</v>
      </c>
      <c r="E19" s="16">
        <v>3</v>
      </c>
      <c r="F19" s="41">
        <v>1622.5</v>
      </c>
      <c r="G19" s="42">
        <v>73</v>
      </c>
      <c r="H19" s="17">
        <v>44599</v>
      </c>
      <c r="I19" s="46"/>
      <c r="J19" s="20">
        <v>1.04</v>
      </c>
      <c r="K19" s="16">
        <f t="shared" si="0"/>
        <v>1687.4</v>
      </c>
      <c r="L19" s="18">
        <v>1740.8333333333335</v>
      </c>
      <c r="M19" s="44">
        <v>1409.85</v>
      </c>
      <c r="N19" s="18">
        <v>1914.0000000000002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4">COUNTIF(K19:Z19,"&gt;0")</f>
        <v>4</v>
      </c>
      <c r="AB19" s="21">
        <f t="shared" ref="AB19:AB42" si="5">CEILING(SUM(K19:Z19)/COUNTIF(K19:Z19,"&gt;0"),0.01)</f>
        <v>1688.03</v>
      </c>
      <c r="AC19" s="21">
        <f t="shared" ref="AC19:AC42" si="6">AB19*E19</f>
        <v>5064.09</v>
      </c>
      <c r="AD19" s="36">
        <f t="shared" ref="AD19:AD42" si="7">STDEV(K19:Z19)/AB19*100</f>
        <v>12.390370257699718</v>
      </c>
    </row>
    <row r="20" spans="1:30" x14ac:dyDescent="0.2">
      <c r="A20" s="13">
        <v>3</v>
      </c>
      <c r="B20" s="14" t="s">
        <v>79</v>
      </c>
      <c r="C20" s="14" t="s">
        <v>104</v>
      </c>
      <c r="D20" s="15" t="s">
        <v>128</v>
      </c>
      <c r="E20" s="16">
        <v>3</v>
      </c>
      <c r="F20" s="41">
        <v>764.71</v>
      </c>
      <c r="G20" s="42">
        <v>73</v>
      </c>
      <c r="H20" s="17">
        <v>44599</v>
      </c>
      <c r="I20" s="46"/>
      <c r="J20" s="20">
        <v>1.04</v>
      </c>
      <c r="K20" s="16">
        <f t="shared" si="0"/>
        <v>795.29840000000002</v>
      </c>
      <c r="L20" s="18">
        <v>537.5</v>
      </c>
      <c r="M20" s="44">
        <v>435.85</v>
      </c>
      <c r="N20" s="18">
        <v>910.5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4</v>
      </c>
      <c r="AB20" s="21">
        <f t="shared" si="5"/>
        <v>669.79</v>
      </c>
      <c r="AC20" s="21">
        <f t="shared" si="6"/>
        <v>2009.37</v>
      </c>
      <c r="AD20" s="36">
        <f t="shared" si="7"/>
        <v>32.927703523032278</v>
      </c>
    </row>
    <row r="21" spans="1:30" x14ac:dyDescent="0.2">
      <c r="A21" s="13">
        <v>4</v>
      </c>
      <c r="B21" s="14" t="s">
        <v>80</v>
      </c>
      <c r="C21" s="14" t="s">
        <v>105</v>
      </c>
      <c r="D21" s="15" t="s">
        <v>128</v>
      </c>
      <c r="E21" s="16">
        <v>4</v>
      </c>
      <c r="F21" s="41">
        <v>1273.97</v>
      </c>
      <c r="G21" s="42">
        <v>73</v>
      </c>
      <c r="H21" s="17">
        <v>44599</v>
      </c>
      <c r="I21" s="46"/>
      <c r="J21" s="20">
        <v>1.04</v>
      </c>
      <c r="K21" s="16">
        <f t="shared" si="0"/>
        <v>1324.9288000000001</v>
      </c>
      <c r="L21" s="18">
        <v>1561.6666666666667</v>
      </c>
      <c r="M21" s="44">
        <v>1264.8</v>
      </c>
      <c r="N21" s="18">
        <v>1513.5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:AA42" si="8">COUNTIF(K21:Z21,"&gt;0")</f>
        <v>4</v>
      </c>
      <c r="AB21" s="21">
        <f t="shared" si="5"/>
        <v>1416.23</v>
      </c>
      <c r="AC21" s="21">
        <f t="shared" si="6"/>
        <v>5664.92</v>
      </c>
      <c r="AD21" s="36">
        <f t="shared" si="7"/>
        <v>10.141017804338501</v>
      </c>
    </row>
    <row r="22" spans="1:30" x14ac:dyDescent="0.2">
      <c r="A22" s="13">
        <v>5</v>
      </c>
      <c r="B22" s="14" t="s">
        <v>81</v>
      </c>
      <c r="C22" s="14" t="s">
        <v>106</v>
      </c>
      <c r="D22" s="15" t="s">
        <v>128</v>
      </c>
      <c r="E22" s="16">
        <v>3</v>
      </c>
      <c r="F22" s="41">
        <v>2081.6799999999998</v>
      </c>
      <c r="G22" s="42">
        <v>73</v>
      </c>
      <c r="H22" s="17">
        <v>44599</v>
      </c>
      <c r="I22" s="46"/>
      <c r="J22" s="20">
        <v>1.04</v>
      </c>
      <c r="K22" s="16">
        <f t="shared" si="0"/>
        <v>2164.9472000000001</v>
      </c>
      <c r="L22" s="18">
        <v>1553.3333333333335</v>
      </c>
      <c r="M22" s="44">
        <v>1258.45</v>
      </c>
      <c r="N22" s="18">
        <v>1720.5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8"/>
        <v>4</v>
      </c>
      <c r="AB22" s="21">
        <f t="shared" si="5"/>
        <v>1674.31</v>
      </c>
      <c r="AC22" s="21">
        <f t="shared" si="6"/>
        <v>5022.93</v>
      </c>
      <c r="AD22" s="36">
        <f t="shared" si="7"/>
        <v>22.62332416783148</v>
      </c>
    </row>
    <row r="23" spans="1:30" x14ac:dyDescent="0.2">
      <c r="A23" s="13">
        <v>6</v>
      </c>
      <c r="B23" s="14" t="s">
        <v>82</v>
      </c>
      <c r="C23" s="14" t="s">
        <v>107</v>
      </c>
      <c r="D23" s="15" t="s">
        <v>128</v>
      </c>
      <c r="E23" s="16">
        <v>1</v>
      </c>
      <c r="F23" s="41">
        <v>339.78</v>
      </c>
      <c r="G23" s="42">
        <v>73</v>
      </c>
      <c r="H23" s="17">
        <v>44599</v>
      </c>
      <c r="I23" s="46"/>
      <c r="J23" s="20">
        <v>1.04</v>
      </c>
      <c r="K23" s="16">
        <f t="shared" si="0"/>
        <v>353.37119999999999</v>
      </c>
      <c r="L23" s="18">
        <v>365.83333333333337</v>
      </c>
      <c r="M23" s="44">
        <v>296.8</v>
      </c>
      <c r="N23" s="18">
        <v>465.66666666666663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8"/>
        <v>4</v>
      </c>
      <c r="AB23" s="21">
        <f t="shared" si="5"/>
        <v>370.42</v>
      </c>
      <c r="AC23" s="21">
        <f t="shared" si="6"/>
        <v>370.42</v>
      </c>
      <c r="AD23" s="36">
        <f t="shared" si="7"/>
        <v>18.963897694767585</v>
      </c>
    </row>
    <row r="24" spans="1:30" x14ac:dyDescent="0.2">
      <c r="A24" s="13">
        <v>7</v>
      </c>
      <c r="B24" s="14" t="s">
        <v>83</v>
      </c>
      <c r="C24" s="14" t="s">
        <v>108</v>
      </c>
      <c r="D24" s="15" t="s">
        <v>128</v>
      </c>
      <c r="E24" s="16">
        <v>1</v>
      </c>
      <c r="F24" s="41">
        <v>488.64</v>
      </c>
      <c r="G24" s="42">
        <v>73</v>
      </c>
      <c r="H24" s="17">
        <v>44599</v>
      </c>
      <c r="I24" s="46"/>
      <c r="J24" s="20">
        <v>1.04</v>
      </c>
      <c r="K24" s="16">
        <f t="shared" si="0"/>
        <v>508.18560000000002</v>
      </c>
      <c r="L24" s="18">
        <v>510</v>
      </c>
      <c r="M24" s="44">
        <v>413.15</v>
      </c>
      <c r="N24" s="18">
        <v>667.33333333333337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8"/>
        <v>4</v>
      </c>
      <c r="AB24" s="21">
        <f t="shared" si="5"/>
        <v>524.66999999999996</v>
      </c>
      <c r="AC24" s="21">
        <f t="shared" si="6"/>
        <v>524.66999999999996</v>
      </c>
      <c r="AD24" s="36">
        <f t="shared" si="7"/>
        <v>20.07344162299573</v>
      </c>
    </row>
    <row r="25" spans="1:30" x14ac:dyDescent="0.2">
      <c r="A25" s="13">
        <v>8</v>
      </c>
      <c r="B25" s="14" t="s">
        <v>84</v>
      </c>
      <c r="C25" s="14" t="s">
        <v>109</v>
      </c>
      <c r="D25" s="15" t="s">
        <v>128</v>
      </c>
      <c r="E25" s="16">
        <v>1</v>
      </c>
      <c r="F25" s="41">
        <v>893.31</v>
      </c>
      <c r="G25" s="42">
        <v>73</v>
      </c>
      <c r="H25" s="17">
        <v>44599</v>
      </c>
      <c r="I25" s="46"/>
      <c r="J25" s="20">
        <v>1.04</v>
      </c>
      <c r="K25" s="16">
        <f t="shared" si="0"/>
        <v>929.04239999999993</v>
      </c>
      <c r="L25" s="18">
        <v>780</v>
      </c>
      <c r="M25" s="44">
        <v>631.85</v>
      </c>
      <c r="N25" s="18">
        <v>782.83333333333337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8"/>
        <v>4</v>
      </c>
      <c r="AB25" s="21">
        <f t="shared" si="5"/>
        <v>780.94</v>
      </c>
      <c r="AC25" s="21">
        <f t="shared" si="6"/>
        <v>780.94</v>
      </c>
      <c r="AD25" s="36">
        <f t="shared" si="7"/>
        <v>15.537057469648124</v>
      </c>
    </row>
    <row r="26" spans="1:30" x14ac:dyDescent="0.2">
      <c r="A26" s="13">
        <v>9</v>
      </c>
      <c r="B26" s="14" t="s">
        <v>85</v>
      </c>
      <c r="C26" s="14" t="s">
        <v>110</v>
      </c>
      <c r="D26" s="15" t="s">
        <v>128</v>
      </c>
      <c r="E26" s="16">
        <v>7</v>
      </c>
      <c r="F26" s="16">
        <v>1079.53</v>
      </c>
      <c r="G26" s="42">
        <v>73</v>
      </c>
      <c r="H26" s="17">
        <v>44599</v>
      </c>
      <c r="I26" s="46"/>
      <c r="J26" s="20">
        <v>1.04</v>
      </c>
      <c r="K26" s="16"/>
      <c r="L26" s="18">
        <v>3134.166666666667</v>
      </c>
      <c r="M26" s="44">
        <v>2538.9</v>
      </c>
      <c r="N26" s="18">
        <v>4209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ref="AA26:AA40" si="9">COUNTIF(K26:Z26,"&gt;0")</f>
        <v>3</v>
      </c>
      <c r="AB26" s="21">
        <f t="shared" si="5"/>
        <v>3294.03</v>
      </c>
      <c r="AC26" s="21">
        <f t="shared" si="6"/>
        <v>23058.210000000003</v>
      </c>
      <c r="AD26" s="36">
        <f t="shared" si="7"/>
        <v>25.696420016261655</v>
      </c>
    </row>
    <row r="27" spans="1:30" ht="25.5" x14ac:dyDescent="0.2">
      <c r="A27" s="13">
        <v>10</v>
      </c>
      <c r="B27" s="14" t="s">
        <v>86</v>
      </c>
      <c r="C27" s="14" t="s">
        <v>111</v>
      </c>
      <c r="D27" s="15" t="s">
        <v>128</v>
      </c>
      <c r="E27" s="16">
        <v>6</v>
      </c>
      <c r="F27" s="41">
        <v>806.43</v>
      </c>
      <c r="G27" s="42">
        <v>73</v>
      </c>
      <c r="H27" s="17">
        <v>44599</v>
      </c>
      <c r="I27" s="46"/>
      <c r="J27" s="20">
        <v>1.04</v>
      </c>
      <c r="K27" s="16">
        <f t="shared" si="0"/>
        <v>838.68719999999996</v>
      </c>
      <c r="L27" s="18">
        <v>839.16666666666674</v>
      </c>
      <c r="M27" s="44">
        <v>693.25</v>
      </c>
      <c r="N27" s="18">
        <v>689.33333333333337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9"/>
        <v>4</v>
      </c>
      <c r="AB27" s="21">
        <f t="shared" si="5"/>
        <v>765.11</v>
      </c>
      <c r="AC27" s="21">
        <f t="shared" si="6"/>
        <v>4590.66</v>
      </c>
      <c r="AD27" s="36">
        <f t="shared" si="7"/>
        <v>11.142513098931946</v>
      </c>
    </row>
    <row r="28" spans="1:30" x14ac:dyDescent="0.2">
      <c r="A28" s="13">
        <v>11</v>
      </c>
      <c r="B28" s="14" t="s">
        <v>87</v>
      </c>
      <c r="C28" s="14" t="s">
        <v>112</v>
      </c>
      <c r="D28" s="15" t="s">
        <v>128</v>
      </c>
      <c r="E28" s="16">
        <v>6</v>
      </c>
      <c r="F28" s="41">
        <v>772.12</v>
      </c>
      <c r="G28" s="42">
        <v>73</v>
      </c>
      <c r="H28" s="17">
        <v>44599</v>
      </c>
      <c r="I28" s="46"/>
      <c r="J28" s="20">
        <v>1.04</v>
      </c>
      <c r="K28" s="16">
        <f t="shared" si="0"/>
        <v>803.00480000000005</v>
      </c>
      <c r="L28" s="18">
        <v>780.83333333333337</v>
      </c>
      <c r="M28" s="44">
        <v>632.79999999999995</v>
      </c>
      <c r="N28" s="18">
        <v>922.16666666666663</v>
      </c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9"/>
        <v>4</v>
      </c>
      <c r="AB28" s="21">
        <f t="shared" si="5"/>
        <v>784.71</v>
      </c>
      <c r="AC28" s="21">
        <f t="shared" si="6"/>
        <v>4708.26</v>
      </c>
      <c r="AD28" s="36">
        <f t="shared" si="7"/>
        <v>15.135844751370758</v>
      </c>
    </row>
    <row r="29" spans="1:30" ht="25.5" x14ac:dyDescent="0.2">
      <c r="A29" s="13">
        <v>12</v>
      </c>
      <c r="B29" s="14" t="s">
        <v>88</v>
      </c>
      <c r="C29" s="14" t="s">
        <v>113</v>
      </c>
      <c r="D29" s="15" t="s">
        <v>128</v>
      </c>
      <c r="E29" s="16">
        <v>5</v>
      </c>
      <c r="F29" s="41">
        <v>146.9</v>
      </c>
      <c r="G29" s="42">
        <v>73</v>
      </c>
      <c r="H29" s="17">
        <v>44599</v>
      </c>
      <c r="I29" s="46"/>
      <c r="J29" s="20">
        <v>1.04</v>
      </c>
      <c r="K29" s="16">
        <f t="shared" si="0"/>
        <v>152.77600000000001</v>
      </c>
      <c r="L29" s="18">
        <v>145</v>
      </c>
      <c r="M29" s="44">
        <v>117.65</v>
      </c>
      <c r="N29" s="18">
        <v>102.66666666666667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9"/>
        <v>4</v>
      </c>
      <c r="AB29" s="21">
        <f t="shared" si="5"/>
        <v>129.53</v>
      </c>
      <c r="AC29" s="21">
        <f t="shared" si="6"/>
        <v>647.65</v>
      </c>
      <c r="AD29" s="36">
        <f t="shared" si="7"/>
        <v>18.064159972552527</v>
      </c>
    </row>
    <row r="30" spans="1:30" ht="25.5" x14ac:dyDescent="0.2">
      <c r="A30" s="13">
        <v>13</v>
      </c>
      <c r="B30" s="14" t="s">
        <v>89</v>
      </c>
      <c r="C30" s="14" t="s">
        <v>114</v>
      </c>
      <c r="D30" s="15" t="s">
        <v>128</v>
      </c>
      <c r="E30" s="16">
        <v>11</v>
      </c>
      <c r="F30" s="16">
        <v>347.93</v>
      </c>
      <c r="G30" s="42">
        <v>73</v>
      </c>
      <c r="H30" s="17">
        <v>44599</v>
      </c>
      <c r="I30" s="46"/>
      <c r="J30" s="20">
        <v>1.04</v>
      </c>
      <c r="K30" s="16">
        <f t="shared" si="0"/>
        <v>361.84720000000004</v>
      </c>
      <c r="L30" s="18">
        <v>289.16666666666669</v>
      </c>
      <c r="M30" s="44">
        <v>234.4</v>
      </c>
      <c r="N30" s="18">
        <v>240.16666666666666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9"/>
        <v>4</v>
      </c>
      <c r="AB30" s="21">
        <f t="shared" si="5"/>
        <v>281.40000000000003</v>
      </c>
      <c r="AC30" s="21">
        <f t="shared" si="6"/>
        <v>3095.4000000000005</v>
      </c>
      <c r="AD30" s="36">
        <f t="shared" si="7"/>
        <v>20.964849591400387</v>
      </c>
    </row>
    <row r="31" spans="1:30" ht="25.5" x14ac:dyDescent="0.2">
      <c r="A31" s="13">
        <v>14</v>
      </c>
      <c r="B31" s="14" t="s">
        <v>90</v>
      </c>
      <c r="C31" s="14" t="s">
        <v>115</v>
      </c>
      <c r="D31" s="15" t="s">
        <v>128</v>
      </c>
      <c r="E31" s="16">
        <v>3</v>
      </c>
      <c r="F31" s="41">
        <v>556.04</v>
      </c>
      <c r="G31" s="42">
        <v>73</v>
      </c>
      <c r="H31" s="17">
        <v>44599</v>
      </c>
      <c r="I31" s="46"/>
      <c r="J31" s="20">
        <v>1.04</v>
      </c>
      <c r="K31" s="16">
        <f t="shared" si="0"/>
        <v>578.28160000000003</v>
      </c>
      <c r="L31" s="18">
        <v>585</v>
      </c>
      <c r="M31" s="44">
        <v>473.85</v>
      </c>
      <c r="N31" s="18">
        <v>458.33333333333337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9"/>
        <v>4</v>
      </c>
      <c r="AB31" s="21">
        <f t="shared" si="5"/>
        <v>523.87</v>
      </c>
      <c r="AC31" s="21">
        <f t="shared" si="6"/>
        <v>1571.6100000000001</v>
      </c>
      <c r="AD31" s="36">
        <f t="shared" si="7"/>
        <v>12.802509706849754</v>
      </c>
    </row>
    <row r="32" spans="1:30" x14ac:dyDescent="0.2">
      <c r="A32" s="13">
        <v>15</v>
      </c>
      <c r="B32" s="14" t="s">
        <v>91</v>
      </c>
      <c r="C32" s="14" t="s">
        <v>116</v>
      </c>
      <c r="D32" s="15" t="s">
        <v>128</v>
      </c>
      <c r="E32" s="16">
        <v>3</v>
      </c>
      <c r="F32" s="16">
        <v>1200</v>
      </c>
      <c r="G32" s="42">
        <v>73</v>
      </c>
      <c r="H32" s="17">
        <v>44599</v>
      </c>
      <c r="I32" s="46"/>
      <c r="J32" s="20">
        <v>1.04</v>
      </c>
      <c r="K32" s="16"/>
      <c r="L32" s="18">
        <v>3482.5</v>
      </c>
      <c r="M32" s="44">
        <v>2820.75</v>
      </c>
      <c r="N32" s="18">
        <v>4632</v>
      </c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9"/>
        <v>3</v>
      </c>
      <c r="AB32" s="21">
        <f t="shared" si="5"/>
        <v>3645.09</v>
      </c>
      <c r="AC32" s="21">
        <f t="shared" si="6"/>
        <v>10935.27</v>
      </c>
      <c r="AD32" s="36">
        <f t="shared" si="7"/>
        <v>25.143552722090607</v>
      </c>
    </row>
    <row r="33" spans="1:30" x14ac:dyDescent="0.2">
      <c r="A33" s="13">
        <v>16</v>
      </c>
      <c r="B33" s="14" t="s">
        <v>92</v>
      </c>
      <c r="C33" s="14" t="s">
        <v>117</v>
      </c>
      <c r="D33" s="15" t="s">
        <v>128</v>
      </c>
      <c r="E33" s="16">
        <v>3</v>
      </c>
      <c r="F33" s="16">
        <v>1727.98</v>
      </c>
      <c r="G33" s="42">
        <v>73</v>
      </c>
      <c r="H33" s="17">
        <v>44599</v>
      </c>
      <c r="I33" s="46"/>
      <c r="J33" s="20">
        <v>1.04</v>
      </c>
      <c r="K33" s="16">
        <f t="shared" si="0"/>
        <v>1797.0992000000001</v>
      </c>
      <c r="L33" s="18">
        <v>1703.3333333333335</v>
      </c>
      <c r="M33" s="44">
        <v>1379.55</v>
      </c>
      <c r="N33" s="18">
        <v>1875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9"/>
        <v>4</v>
      </c>
      <c r="AB33" s="21">
        <f t="shared" si="5"/>
        <v>1688.75</v>
      </c>
      <c r="AC33" s="21">
        <f t="shared" si="6"/>
        <v>5066.25</v>
      </c>
      <c r="AD33" s="36">
        <f t="shared" si="7"/>
        <v>12.894185913773265</v>
      </c>
    </row>
    <row r="34" spans="1:30" x14ac:dyDescent="0.2">
      <c r="A34" s="13">
        <v>17</v>
      </c>
      <c r="B34" s="14" t="s">
        <v>93</v>
      </c>
      <c r="C34" s="14" t="s">
        <v>118</v>
      </c>
      <c r="D34" s="15" t="s">
        <v>128</v>
      </c>
      <c r="E34" s="16">
        <v>7</v>
      </c>
      <c r="F34" s="16">
        <v>557.96</v>
      </c>
      <c r="G34" s="42">
        <v>73</v>
      </c>
      <c r="H34" s="17">
        <v>44599</v>
      </c>
      <c r="I34" s="46"/>
      <c r="J34" s="20">
        <v>1.04</v>
      </c>
      <c r="K34" s="16">
        <f t="shared" si="0"/>
        <v>580.27840000000003</v>
      </c>
      <c r="L34" s="18">
        <v>662.5</v>
      </c>
      <c r="M34" s="44">
        <v>536.85</v>
      </c>
      <c r="N34" s="18">
        <v>656.33333333333337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9"/>
        <v>4</v>
      </c>
      <c r="AB34" s="21">
        <f t="shared" si="5"/>
        <v>609</v>
      </c>
      <c r="AC34" s="21">
        <f t="shared" si="6"/>
        <v>4263</v>
      </c>
      <c r="AD34" s="36">
        <f t="shared" si="7"/>
        <v>10.003062905669688</v>
      </c>
    </row>
    <row r="35" spans="1:30" x14ac:dyDescent="0.2">
      <c r="A35" s="13">
        <v>18</v>
      </c>
      <c r="B35" s="14" t="s">
        <v>94</v>
      </c>
      <c r="C35" s="14" t="s">
        <v>119</v>
      </c>
      <c r="D35" s="15" t="s">
        <v>128</v>
      </c>
      <c r="E35" s="16">
        <v>3</v>
      </c>
      <c r="F35" s="16">
        <v>1936.41</v>
      </c>
      <c r="G35" s="42">
        <v>73</v>
      </c>
      <c r="H35" s="17">
        <v>44599</v>
      </c>
      <c r="I35" s="46"/>
      <c r="J35" s="20">
        <v>1.04</v>
      </c>
      <c r="K35" s="16">
        <f t="shared" si="0"/>
        <v>2013.8664000000001</v>
      </c>
      <c r="L35" s="18">
        <v>1927.5</v>
      </c>
      <c r="M35" s="44">
        <v>1561.25</v>
      </c>
      <c r="N35" s="18">
        <v>2107.5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9"/>
        <v>4</v>
      </c>
      <c r="AB35" s="21">
        <f t="shared" si="5"/>
        <v>1902.53</v>
      </c>
      <c r="AC35" s="21">
        <f t="shared" si="6"/>
        <v>5707.59</v>
      </c>
      <c r="AD35" s="36">
        <f t="shared" si="7"/>
        <v>12.567388159710358</v>
      </c>
    </row>
    <row r="36" spans="1:30" ht="25.5" x14ac:dyDescent="0.2">
      <c r="A36" s="13">
        <v>19</v>
      </c>
      <c r="B36" s="14" t="s">
        <v>95</v>
      </c>
      <c r="C36" s="14" t="s">
        <v>120</v>
      </c>
      <c r="D36" s="15" t="s">
        <v>128</v>
      </c>
      <c r="E36" s="16">
        <v>1</v>
      </c>
      <c r="F36" s="16">
        <v>2452.56</v>
      </c>
      <c r="G36" s="42">
        <v>73</v>
      </c>
      <c r="H36" s="17">
        <v>44599</v>
      </c>
      <c r="I36" s="46"/>
      <c r="J36" s="20">
        <v>1.04</v>
      </c>
      <c r="K36" s="16">
        <f t="shared" si="0"/>
        <v>2550.6624000000002</v>
      </c>
      <c r="L36" s="18">
        <v>3134.166666666667</v>
      </c>
      <c r="M36" s="44">
        <v>2610.15</v>
      </c>
      <c r="N36" s="18">
        <v>4209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9"/>
        <v>4</v>
      </c>
      <c r="AB36" s="21">
        <f t="shared" si="5"/>
        <v>3126</v>
      </c>
      <c r="AC36" s="21">
        <f t="shared" si="6"/>
        <v>3126</v>
      </c>
      <c r="AD36" s="36">
        <f t="shared" si="7"/>
        <v>24.572291174097376</v>
      </c>
    </row>
    <row r="37" spans="1:30" ht="25.5" x14ac:dyDescent="0.2">
      <c r="A37" s="13">
        <v>20</v>
      </c>
      <c r="B37" s="14" t="s">
        <v>96</v>
      </c>
      <c r="C37" s="14" t="s">
        <v>121</v>
      </c>
      <c r="D37" s="15" t="s">
        <v>128</v>
      </c>
      <c r="E37" s="16">
        <v>22</v>
      </c>
      <c r="F37" s="16">
        <v>15.8</v>
      </c>
      <c r="G37" s="42">
        <v>73</v>
      </c>
      <c r="H37" s="17">
        <v>44599</v>
      </c>
      <c r="I37" s="46"/>
      <c r="J37" s="20">
        <v>1.04</v>
      </c>
      <c r="K37" s="16">
        <f t="shared" si="0"/>
        <v>16.432000000000002</v>
      </c>
      <c r="L37" s="18">
        <v>12.5</v>
      </c>
      <c r="M37" s="44">
        <v>9.75</v>
      </c>
      <c r="N37" s="44">
        <v>13.7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9"/>
        <v>4</v>
      </c>
      <c r="AB37" s="21">
        <f t="shared" si="5"/>
        <v>13.1</v>
      </c>
      <c r="AC37" s="21">
        <f t="shared" si="6"/>
        <v>288.2</v>
      </c>
      <c r="AD37" s="36">
        <f t="shared" si="7"/>
        <v>21.156950466381534</v>
      </c>
    </row>
    <row r="38" spans="1:30" x14ac:dyDescent="0.2">
      <c r="A38" s="13">
        <v>21</v>
      </c>
      <c r="B38" s="14" t="s">
        <v>97</v>
      </c>
      <c r="C38" s="14" t="s">
        <v>122</v>
      </c>
      <c r="D38" s="15" t="s">
        <v>129</v>
      </c>
      <c r="E38" s="16">
        <v>168</v>
      </c>
      <c r="F38" s="16">
        <v>265.14</v>
      </c>
      <c r="G38" s="42">
        <v>73</v>
      </c>
      <c r="H38" s="17">
        <v>44599</v>
      </c>
      <c r="I38" s="46"/>
      <c r="J38" s="20">
        <v>1.04</v>
      </c>
      <c r="K38" s="16">
        <f>IF(SUM(F38)=0,"",F38*J38)</f>
        <v>275.74559999999997</v>
      </c>
      <c r="L38" s="44">
        <v>252.5</v>
      </c>
      <c r="M38" s="44"/>
      <c r="N38" s="44">
        <v>248.8</v>
      </c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19">
        <f t="shared" si="9"/>
        <v>3</v>
      </c>
      <c r="AB38" s="21">
        <f t="shared" si="5"/>
        <v>259.02</v>
      </c>
      <c r="AC38" s="21">
        <f t="shared" si="6"/>
        <v>43515.360000000001</v>
      </c>
      <c r="AD38" s="36">
        <f t="shared" si="7"/>
        <v>5.6391711674081479</v>
      </c>
    </row>
    <row r="39" spans="1:30" x14ac:dyDescent="0.2">
      <c r="A39" s="13">
        <v>22</v>
      </c>
      <c r="B39" s="14" t="s">
        <v>98</v>
      </c>
      <c r="C39" s="14" t="s">
        <v>123</v>
      </c>
      <c r="D39" s="15" t="s">
        <v>128</v>
      </c>
      <c r="E39" s="16">
        <v>11</v>
      </c>
      <c r="F39" s="16">
        <v>253.62</v>
      </c>
      <c r="G39" s="42">
        <v>73</v>
      </c>
      <c r="H39" s="17">
        <v>44599</v>
      </c>
      <c r="I39" s="46"/>
      <c r="J39" s="20">
        <v>1.04</v>
      </c>
      <c r="K39" s="16">
        <f t="shared" si="0"/>
        <v>263.76480000000004</v>
      </c>
      <c r="L39" s="44">
        <v>143.33333333333334</v>
      </c>
      <c r="M39" s="44"/>
      <c r="N39" s="44">
        <v>168</v>
      </c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19">
        <f t="shared" si="9"/>
        <v>3</v>
      </c>
      <c r="AB39" s="21">
        <f t="shared" si="5"/>
        <v>191.70000000000002</v>
      </c>
      <c r="AC39" s="21">
        <f t="shared" si="6"/>
        <v>2108.7000000000003</v>
      </c>
      <c r="AD39" s="36">
        <f t="shared" si="7"/>
        <v>33.185941479682697</v>
      </c>
    </row>
    <row r="40" spans="1:30" x14ac:dyDescent="0.2">
      <c r="A40" s="13">
        <v>23</v>
      </c>
      <c r="B40" s="14" t="s">
        <v>99</v>
      </c>
      <c r="C40" s="14" t="s">
        <v>124</v>
      </c>
      <c r="D40" s="15" t="s">
        <v>128</v>
      </c>
      <c r="E40" s="16">
        <v>3</v>
      </c>
      <c r="F40" s="16">
        <v>6052.02</v>
      </c>
      <c r="G40" s="42">
        <v>73</v>
      </c>
      <c r="H40" s="17">
        <v>44599</v>
      </c>
      <c r="I40" s="46"/>
      <c r="J40" s="20">
        <v>1.04</v>
      </c>
      <c r="K40" s="16">
        <f t="shared" si="0"/>
        <v>6294.1008000000011</v>
      </c>
      <c r="L40" s="18">
        <v>6985</v>
      </c>
      <c r="M40" s="44">
        <v>5657.2</v>
      </c>
      <c r="N40" s="18">
        <v>6919.5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9"/>
        <v>4</v>
      </c>
      <c r="AB40" s="21">
        <f t="shared" si="5"/>
        <v>6463.96</v>
      </c>
      <c r="AC40" s="21">
        <f t="shared" si="6"/>
        <v>19391.88</v>
      </c>
      <c r="AD40" s="36">
        <f t="shared" si="7"/>
        <v>9.6145440378986393</v>
      </c>
    </row>
    <row r="41" spans="1:30" x14ac:dyDescent="0.2">
      <c r="A41" s="13">
        <v>24</v>
      </c>
      <c r="B41" s="14" t="s">
        <v>100</v>
      </c>
      <c r="C41" s="14" t="s">
        <v>125</v>
      </c>
      <c r="D41" s="15" t="s">
        <v>128</v>
      </c>
      <c r="E41" s="16">
        <v>12</v>
      </c>
      <c r="F41" s="16">
        <v>11.66</v>
      </c>
      <c r="G41" s="42">
        <v>73</v>
      </c>
      <c r="H41" s="17">
        <v>44599</v>
      </c>
      <c r="I41" s="46"/>
      <c r="J41" s="20">
        <v>1.04</v>
      </c>
      <c r="K41" s="16">
        <f t="shared" si="0"/>
        <v>12.1264</v>
      </c>
      <c r="L41" s="18">
        <v>7.5</v>
      </c>
      <c r="M41" s="44">
        <v>5.95</v>
      </c>
      <c r="N41" s="18">
        <v>8.7333333333333343</v>
      </c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19">
        <f t="shared" si="8"/>
        <v>4</v>
      </c>
      <c r="AB41" s="21">
        <f t="shared" si="5"/>
        <v>8.58</v>
      </c>
      <c r="AC41" s="21">
        <f t="shared" si="6"/>
        <v>102.96000000000001</v>
      </c>
      <c r="AD41" s="36">
        <f t="shared" si="7"/>
        <v>30.60318275695348</v>
      </c>
    </row>
    <row r="42" spans="1:30" ht="25.5" x14ac:dyDescent="0.2">
      <c r="A42" s="13">
        <v>25</v>
      </c>
      <c r="B42" s="14" t="s">
        <v>101</v>
      </c>
      <c r="C42" s="14" t="s">
        <v>126</v>
      </c>
      <c r="D42" s="15" t="s">
        <v>128</v>
      </c>
      <c r="E42" s="16">
        <v>5</v>
      </c>
      <c r="F42" s="16">
        <v>102.19</v>
      </c>
      <c r="G42" s="42">
        <v>73</v>
      </c>
      <c r="H42" s="17">
        <v>44599</v>
      </c>
      <c r="I42" s="46"/>
      <c r="J42" s="20">
        <v>1.04</v>
      </c>
      <c r="K42" s="16">
        <f t="shared" si="0"/>
        <v>106.27760000000001</v>
      </c>
      <c r="L42" s="44">
        <v>102.5</v>
      </c>
      <c r="M42" s="44">
        <v>86.3</v>
      </c>
      <c r="N42" s="18">
        <v>97.5</v>
      </c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19">
        <f t="shared" si="8"/>
        <v>4</v>
      </c>
      <c r="AB42" s="21">
        <f t="shared" si="5"/>
        <v>98.15</v>
      </c>
      <c r="AC42" s="21">
        <f t="shared" si="6"/>
        <v>490.75</v>
      </c>
      <c r="AD42" s="36">
        <f t="shared" si="7"/>
        <v>8.839655187662725</v>
      </c>
    </row>
    <row r="43" spans="1:30" x14ac:dyDescent="0.2">
      <c r="A43" s="32"/>
      <c r="B43" s="33"/>
      <c r="C43" s="55" t="s">
        <v>5</v>
      </c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4"/>
      <c r="AC43" s="34">
        <f>SUM(AC18:AC42)</f>
        <v>201038.09000000005</v>
      </c>
      <c r="AD43" s="35"/>
    </row>
    <row r="44" spans="1:30" x14ac:dyDescent="0.2"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3"/>
    </row>
    <row r="45" spans="1:30" s="24" customFormat="1" x14ac:dyDescent="0.2">
      <c r="C45" s="24" t="s">
        <v>8</v>
      </c>
    </row>
    <row r="46" spans="1:30" s="24" customFormat="1" x14ac:dyDescent="0.2">
      <c r="C46" s="25" t="s">
        <v>75</v>
      </c>
    </row>
    <row r="47" spans="1:30" s="24" customFormat="1" x14ac:dyDescent="0.2">
      <c r="C47" s="25" t="s">
        <v>72</v>
      </c>
    </row>
    <row r="48" spans="1:30" s="24" customFormat="1" x14ac:dyDescent="0.2">
      <c r="C48" s="25" t="s">
        <v>73</v>
      </c>
    </row>
    <row r="49" spans="3:30" x14ac:dyDescent="0.2">
      <c r="L49" s="26"/>
    </row>
    <row r="50" spans="3:30" s="3" customFormat="1" ht="15.75" x14ac:dyDescent="0.25">
      <c r="C50" s="27" t="s">
        <v>0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3:30" s="3" customFormat="1" ht="15.75" x14ac:dyDescent="0.25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3:30" s="3" customFormat="1" ht="15.75" x14ac:dyDescent="0.25">
      <c r="C52" s="43">
        <v>45104</v>
      </c>
      <c r="D52" s="28"/>
      <c r="E52" s="28"/>
      <c r="F52" s="47" t="s">
        <v>74</v>
      </c>
      <c r="G52" s="47"/>
      <c r="H52" s="47"/>
      <c r="I52" s="47"/>
      <c r="J52" s="47"/>
      <c r="K52" s="29"/>
      <c r="L52" s="47"/>
      <c r="M52" s="47"/>
      <c r="N52" s="47"/>
      <c r="O52" s="39"/>
      <c r="P52" s="39"/>
      <c r="Q52" s="1"/>
      <c r="R52" s="1"/>
      <c r="S52" s="1"/>
      <c r="T52" s="1"/>
      <c r="U52" s="1"/>
      <c r="V52" s="28"/>
      <c r="W52" s="28"/>
      <c r="X52" s="28"/>
      <c r="Y52" s="28"/>
      <c r="Z52" s="28"/>
      <c r="AA52" s="28"/>
      <c r="AB52" s="28"/>
      <c r="AC52" s="30"/>
    </row>
    <row r="53" spans="3:30" s="3" customFormat="1" ht="15.75" x14ac:dyDescent="0.25">
      <c r="C53" s="40" t="s">
        <v>2</v>
      </c>
      <c r="D53" s="28"/>
      <c r="E53" s="28"/>
      <c r="F53" s="67" t="s">
        <v>69</v>
      </c>
      <c r="G53" s="67"/>
      <c r="H53" s="67"/>
      <c r="I53" s="67"/>
      <c r="J53" s="67"/>
      <c r="K53" s="1"/>
      <c r="L53" s="66" t="s">
        <v>7</v>
      </c>
      <c r="M53" s="66"/>
      <c r="N53" s="66"/>
      <c r="O53" s="39"/>
      <c r="P53" s="39"/>
      <c r="Q53" s="1"/>
      <c r="R53" s="1"/>
      <c r="S53" s="1"/>
      <c r="T53" s="1"/>
      <c r="U53" s="1"/>
      <c r="V53" s="28"/>
      <c r="W53" s="28"/>
      <c r="X53" s="28"/>
      <c r="Y53" s="28"/>
      <c r="Z53" s="28"/>
      <c r="AA53" s="28"/>
      <c r="AB53" s="28"/>
    </row>
    <row r="54" spans="3:30" x14ac:dyDescent="0.2">
      <c r="C54" s="31"/>
      <c r="V54" s="29"/>
      <c r="W54" s="29"/>
      <c r="X54" s="29"/>
      <c r="Y54" s="29"/>
      <c r="Z54" s="29"/>
      <c r="AA54" s="29"/>
      <c r="AB54" s="29"/>
    </row>
    <row r="55" spans="3:30" x14ac:dyDescent="0.2">
      <c r="C55" s="27" t="s">
        <v>27</v>
      </c>
      <c r="V55" s="29"/>
      <c r="W55" s="29"/>
      <c r="X55" s="29"/>
      <c r="Y55" s="29"/>
      <c r="Z55" s="29"/>
      <c r="AA55" s="29"/>
      <c r="AB55" s="29"/>
    </row>
    <row r="56" spans="3:30" x14ac:dyDescent="0.2">
      <c r="V56" s="29"/>
      <c r="W56" s="29"/>
      <c r="X56" s="29"/>
      <c r="Y56" s="29"/>
      <c r="Z56" s="29"/>
      <c r="AA56" s="29"/>
      <c r="AB56" s="29"/>
    </row>
    <row r="57" spans="3:30" x14ac:dyDescent="0.2">
      <c r="C57" s="43">
        <v>45104</v>
      </c>
      <c r="D57" s="28"/>
      <c r="E57" s="28"/>
      <c r="F57" s="47" t="s">
        <v>70</v>
      </c>
      <c r="G57" s="47"/>
      <c r="H57" s="47"/>
      <c r="I57" s="47"/>
      <c r="J57" s="47"/>
      <c r="K57" s="29"/>
      <c r="L57" s="47"/>
      <c r="M57" s="47"/>
      <c r="N57" s="47"/>
      <c r="O57" s="39"/>
      <c r="P57" s="39"/>
      <c r="V57" s="28"/>
      <c r="W57" s="28"/>
      <c r="X57" s="28"/>
      <c r="Y57" s="28"/>
      <c r="Z57" s="28"/>
      <c r="AA57" s="28"/>
      <c r="AB57" s="28"/>
    </row>
    <row r="58" spans="3:30" x14ac:dyDescent="0.2">
      <c r="C58" s="40" t="s">
        <v>2</v>
      </c>
      <c r="D58" s="28"/>
      <c r="E58" s="28"/>
      <c r="F58" s="67" t="s">
        <v>69</v>
      </c>
      <c r="G58" s="67"/>
      <c r="H58" s="67"/>
      <c r="I58" s="67"/>
      <c r="J58" s="67"/>
      <c r="L58" s="66" t="s">
        <v>7</v>
      </c>
      <c r="M58" s="66"/>
      <c r="N58" s="66"/>
      <c r="O58" s="39"/>
      <c r="P58" s="39"/>
      <c r="V58" s="28"/>
      <c r="W58" s="28"/>
      <c r="X58" s="28"/>
      <c r="Y58" s="28"/>
      <c r="Z58" s="28"/>
      <c r="AA58" s="28"/>
      <c r="AB58" s="28"/>
    </row>
    <row r="61" spans="3:30" x14ac:dyDescent="0.2">
      <c r="C61" s="27" t="s">
        <v>62</v>
      </c>
    </row>
    <row r="63" spans="3:30" x14ac:dyDescent="0.2"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42 A18:E42" name="Диапазон3"/>
    <protectedRange sqref="X18:Z42 P18:U42" name="Диапазон4"/>
    <protectedRange sqref="C52 F52 L52 L57 F57 C57" name="Диапазон5"/>
    <protectedRange sqref="D46:AC48" name="Диапазон6"/>
    <protectedRange sqref="V1" name="Диапазон8_1"/>
    <protectedRange sqref="C46:C48" name="Диапазон6_1"/>
    <protectedRange sqref="F18:F42" name="Диапазон3_3"/>
    <protectedRange sqref="L18:O42 V18:W42" name="Диапазон4_1"/>
  </protectedRanges>
  <autoFilter ref="A17:AD43"/>
  <mergeCells count="38">
    <mergeCell ref="B14:B16"/>
    <mergeCell ref="F14:I14"/>
    <mergeCell ref="I15:I16"/>
    <mergeCell ref="L57:N57"/>
    <mergeCell ref="L58:N58"/>
    <mergeCell ref="F57:J57"/>
    <mergeCell ref="F58:J58"/>
    <mergeCell ref="J14:J16"/>
    <mergeCell ref="F15:F16"/>
    <mergeCell ref="L52:N52"/>
    <mergeCell ref="L53:N53"/>
    <mergeCell ref="F52:J52"/>
    <mergeCell ref="F53:J53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3:AD63"/>
    <mergeCell ref="L15:P15"/>
    <mergeCell ref="AD14:AD16"/>
    <mergeCell ref="A14:A16"/>
    <mergeCell ref="C4:AC4"/>
    <mergeCell ref="C43:M4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1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2023-06-30T09:53:49Z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